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30.80.130\publica1\320-DIRCON\LAURA V DIAZ\PROCESOS DE CONTRATACIÓN\EXPEDITA\2026\BONOS DE DOTACIÓN\"/>
    </mc:Choice>
  </mc:AlternateContent>
  <xr:revisionPtr revIDLastSave="0" documentId="8_{6E890208-8896-4E87-A0E5-C606598E3612}" xr6:coauthVersionLast="47" xr6:coauthVersionMax="47" xr10:uidLastSave="{00000000-0000-0000-0000-000000000000}"/>
  <bookViews>
    <workbookView xWindow="-20610" yWindow="-120" windowWidth="20730" windowHeight="11040" xr2:uid="{00000000-000D-0000-FFFF-FFFF00000000}"/>
  </bookViews>
  <sheets>
    <sheet name="Matriz general" sheetId="1" r:id="rId1"/>
    <sheet name="Mapas de riesgos" sheetId="4" r:id="rId2"/>
  </sheets>
  <definedNames>
    <definedName name="_xlnm._FilterDatabase" localSheetId="1" hidden="1">'Mapas de riesgos'!$D$38:$E$44</definedName>
    <definedName name="_xlnm._FilterDatabase" localSheetId="0" hidden="1">'Matriz general'!#REF!</definedName>
    <definedName name="_xlnm.Print_Area" localSheetId="0">'Matriz general'!$A$1:$X$27</definedName>
  </definedNames>
  <calcPr calcId="191028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Q24" i="1" l="1"/>
  <c r="R24" i="1" s="1"/>
  <c r="K24" i="1"/>
  <c r="L24" i="1" s="1"/>
  <c r="Q23" i="1"/>
  <c r="R23" i="1" s="1"/>
  <c r="L23" i="1"/>
  <c r="K23" i="1"/>
  <c r="R22" i="1"/>
  <c r="L22" i="1"/>
  <c r="Q21" i="1"/>
  <c r="R21" i="1" s="1"/>
  <c r="L21" i="1"/>
  <c r="Q19" i="1" l="1"/>
  <c r="R19" i="1" s="1"/>
  <c r="Q20" i="1"/>
  <c r="R20" i="1" s="1"/>
  <c r="K19" i="1"/>
  <c r="L19" i="1" s="1"/>
  <c r="K20" i="1"/>
  <c r="L20" i="1" s="1"/>
  <c r="Q18" i="1"/>
  <c r="R18" i="1" s="1"/>
  <c r="K18" i="1"/>
</calcChain>
</file>

<file path=xl/sharedStrings.xml><?xml version="1.0" encoding="utf-8"?>
<sst xmlns="http://schemas.openxmlformats.org/spreadsheetml/2006/main" count="216" uniqueCount="128">
  <si>
    <t>TIPIFICACION, ASIGNACION Y VALORACION DE LOS RIESGOS</t>
  </si>
  <si>
    <t>1. DATOS GENERALES</t>
  </si>
  <si>
    <t>ÁREA(S) DE ORIGEN QUE ELABORA(N) LA MATRIZ DE RIESGOS:</t>
  </si>
  <si>
    <t>Dirección de Talento Humano</t>
  </si>
  <si>
    <t>FECHA DE ELABORACIÓN:</t>
  </si>
  <si>
    <t>OBJETO</t>
  </si>
  <si>
    <t>2. MATRIZ DE RIESGOS</t>
  </si>
  <si>
    <t>N</t>
  </si>
  <si>
    <t>CLASE</t>
  </si>
  <si>
    <t>FUENTE</t>
  </si>
  <si>
    <t>ETAPA</t>
  </si>
  <si>
    <t>TIPO</t>
  </si>
  <si>
    <t>RIESGO</t>
  </si>
  <si>
    <t>DESCRIPCIÓN</t>
  </si>
  <si>
    <t>CONSECUENCIA DE LA OCURRENCIA DEL EVENTO</t>
  </si>
  <si>
    <t>PROBABILIDAD</t>
  </si>
  <si>
    <t>IMPACTO (1-5)</t>
  </si>
  <si>
    <t>VALORACIÓN (1-10)</t>
  </si>
  <si>
    <t>CATEGORÍA</t>
  </si>
  <si>
    <t>¿A QUIEN SE LE ASIGNA?</t>
  </si>
  <si>
    <t>TRATAMIENTO / CONTROL A SER IMPLEMENTADO</t>
  </si>
  <si>
    <t>IMPACTO DESPUÉS DEL TRATAMIENTO</t>
  </si>
  <si>
    <t>¿AFECTA LA EJECUCIÓN DEL CONTRATO?</t>
  </si>
  <si>
    <t>RESPONSABLE DE IMPLEMENTAR EL TRATAMIENTO</t>
  </si>
  <si>
    <t>FECHA ESTIMADA EN QUE SE INICIA EL TRATAMIENTO</t>
  </si>
  <si>
    <t>FECHA ESTIMADA EN QUE SE COMPLETA EL TRATAMIENTO</t>
  </si>
  <si>
    <t>MONITOREO Y REVISIÓN</t>
  </si>
  <si>
    <t>IMPACTO</t>
  </si>
  <si>
    <t>VALORACIÓN</t>
  </si>
  <si>
    <t>¿CÓMO SE REALIZA EL MONITOREO?</t>
  </si>
  <si>
    <t>PERIODICIDAD</t>
  </si>
  <si>
    <t>Específico</t>
  </si>
  <si>
    <t>Externo</t>
  </si>
  <si>
    <t>Económicos</t>
  </si>
  <si>
    <t>SI</t>
  </si>
  <si>
    <t>¬ SAE - El área que tiene la necesidad</t>
  </si>
  <si>
    <t>En la elaboraciòn de los estudios previos</t>
  </si>
  <si>
    <t>1 vez</t>
  </si>
  <si>
    <t>Ejecución</t>
  </si>
  <si>
    <t>Operacional</t>
  </si>
  <si>
    <t>CONTRATISTA</t>
  </si>
  <si>
    <t>Etapa Contractual</t>
  </si>
  <si>
    <t>Durante la ejecución del contrato.</t>
  </si>
  <si>
    <t>Mensual</t>
  </si>
  <si>
    <t>Interno</t>
  </si>
  <si>
    <t>Probabilidad</t>
  </si>
  <si>
    <t>Impacto</t>
  </si>
  <si>
    <t>R1</t>
  </si>
  <si>
    <t>De la Naturaleza</t>
  </si>
  <si>
    <t>R2</t>
  </si>
  <si>
    <t>Económico</t>
  </si>
  <si>
    <t>R3</t>
  </si>
  <si>
    <t>Financiero</t>
  </si>
  <si>
    <t>R4</t>
  </si>
  <si>
    <t>R5</t>
  </si>
  <si>
    <t xml:space="preserve">Regulatorio </t>
  </si>
  <si>
    <t>R6</t>
  </si>
  <si>
    <t>Sociales</t>
  </si>
  <si>
    <t>MAPA DE RIESGO
INHERENTE</t>
  </si>
  <si>
    <t>IMPACTOS</t>
  </si>
  <si>
    <t>Obstruye la ejecuciòn del contrato de manera intrascendente</t>
  </si>
  <si>
    <t>Dificulta la ejecuciòn del contrato de manera baja. Aplicando medidas mìnimas puede lograr el objeto contractual.</t>
  </si>
  <si>
    <t>Afecta la ejecución del contratosin alterar el beneficio para las partes.</t>
  </si>
  <si>
    <t>Obstruye la ejecución del contrato sustancialmente pero aún así permite la consecuciòn del objeto contractual.</t>
  </si>
  <si>
    <t>Perturba la ejecución del contrato de manera grave imposibilitanto la consecución del objeto contractual.</t>
  </si>
  <si>
    <t>Los sobrecostos no representan màs del uno por ciento (1%) del valor del contrato</t>
  </si>
  <si>
    <t>Los sobrecostos no representan màs del cinco por ciento (5%) del valor del contrato.</t>
  </si>
  <si>
    <t>Genera un impacto sobre el calor del contrato entre el cinco por ciento (5%) y el quince por ciento (15%)</t>
  </si>
  <si>
    <t>Incrementa el valor del contrato entre el quince por ciento (15%) y el treinta por ciento (30%).</t>
  </si>
  <si>
    <t>Impacto sobre el valor del contrato en más del treinta por ciento (30%)</t>
  </si>
  <si>
    <t>PROBABILIDADES</t>
  </si>
  <si>
    <t>Raro (puede ocurrir excepcionalmente)</t>
  </si>
  <si>
    <t>Improbable (puede ocurrir ocasionalmente)</t>
  </si>
  <si>
    <t>R1 - R3 - R5 - R6</t>
  </si>
  <si>
    <t>Posible (puede ocurrir en cualquier momento futuro)</t>
  </si>
  <si>
    <t>Probable (probablemente va a ocurrir)</t>
  </si>
  <si>
    <t>Casi cierto (ocurre en la mayorìa de circunstancias)</t>
  </si>
  <si>
    <t>MAPA DE RIESGOS RESIDUALES</t>
  </si>
  <si>
    <t>R1 - R3 - R4 - R5 - R6</t>
  </si>
  <si>
    <t xml:space="preserve"> CONTRATISTA</t>
  </si>
  <si>
    <t>Dentro del seguimiento al contrato, el contratista debera aportar las herramientas necesarias para la correcta operación de tecnologias  conforme  a los requisitos tecnicos solicitados</t>
  </si>
  <si>
    <t>ANEXO No 4</t>
  </si>
  <si>
    <t>Incumplimiento con la entrega de las tarjetas</t>
  </si>
  <si>
    <t>ENTIDAD</t>
  </si>
  <si>
    <t>Alto</t>
  </si>
  <si>
    <t>General</t>
  </si>
  <si>
    <t>Efectos derivados de la variación de precios de mercado relacionados con los servicios y/o productos a  suministrar.</t>
  </si>
  <si>
    <t>CONTRATISTA - SAE</t>
  </si>
  <si>
    <t>SAE</t>
  </si>
  <si>
    <t>PLANEACIÓN - CONTRATACIÓN</t>
  </si>
  <si>
    <t>Contratación</t>
  </si>
  <si>
    <t>Estudio de mercado y análisis del sector.</t>
  </si>
  <si>
    <t>Permanente</t>
  </si>
  <si>
    <t>Insuficiencia de recursos para el cumplimiento del objeto contractual.</t>
  </si>
  <si>
    <t xml:space="preserve">Contemplar los factores externos que puedan impactar en los precios del mercado y generen la fluctuación de los mismos.
</t>
  </si>
  <si>
    <t>Tecnologica</t>
  </si>
  <si>
    <t>Que los servicios prestados por el contratista no cumplan con las especificaciones técnicas.</t>
  </si>
  <si>
    <t>Que no se puedan recibir los servicios y/o productos necesarios.</t>
  </si>
  <si>
    <t>Desde la presentación de ofertas</t>
  </si>
  <si>
    <t>Plazo de ejecución del contrato</t>
  </si>
  <si>
    <t>Revisar detalladamente las especificaciones técnicas del contrato.</t>
  </si>
  <si>
    <t>Recibo a  satisfacción y verificación física de la tarjeta  y  funcionamiento de la plataforma virtual</t>
  </si>
  <si>
    <t>Planeación</t>
  </si>
  <si>
    <t>No prestación efectiva del servicio de soporte en los tiempos solicitados.</t>
  </si>
  <si>
    <t>Interrupción del servicio por parte del Contratista.</t>
  </si>
  <si>
    <t>CONTRATACIÓN</t>
  </si>
  <si>
    <t>ejecución</t>
  </si>
  <si>
    <t>Supervisión e interventoría del contrato</t>
  </si>
  <si>
    <t>La empresa a contratar no cuenta con cubrimiento a nivel nacional, para la prestación del servicio.</t>
  </si>
  <si>
    <t>Validar que la información entregada por el proveedor sea verídica, para la ejecución del contrato.</t>
  </si>
  <si>
    <t>PLANEACIÓN</t>
  </si>
  <si>
    <t>Selección</t>
  </si>
  <si>
    <t>Verificacion de la informacion presentada por el contratista</t>
  </si>
  <si>
    <t>Al iniciar el contrato</t>
  </si>
  <si>
    <t xml:space="preserve">       </t>
  </si>
  <si>
    <t>Retrasos en la prestación del servicio y/o suministro de vestuario y calzado.</t>
  </si>
  <si>
    <t xml:space="preserve">La ejecución del contrato presenta inconsistencia. </t>
  </si>
  <si>
    <t xml:space="preserve">No prestación del servicio para los trabajadores. </t>
  </si>
  <si>
    <t xml:space="preserve">Afectación económica por incumplimiento del proveedor en la entrega de las tarjetas y/o bonos de dotación. </t>
  </si>
  <si>
    <t xml:space="preserve">Dentro de la ejecucion, el proveedor entregrá a la supervision del contrato  los numeros de atencion al cliente, asi como del asesor quien realizará acompañamiento hasta garantizar la entrega de las tarjetas. 
</t>
  </si>
  <si>
    <t>Las recargas realizadas a las tarjetas no se puedan realizar por daño en la plataforma tecnologica suminitrada por el proveedor</t>
  </si>
  <si>
    <t xml:space="preserve">Operacional </t>
  </si>
  <si>
    <t xml:space="preserve">Tecnologico </t>
  </si>
  <si>
    <t>Perdida de la tarjeta dotacion por parte del trabjador.</t>
  </si>
  <si>
    <t>Dentro de la ejecucion contractual la entidad debera informar y socializar a los trabajadores el uso y cuidado de las tarjetas de dotacion a fin de mitigar perdida y reposicon de la misma</t>
  </si>
  <si>
    <t>La Entidad realizará la supervisión de las actividades que adelanta el contratista.</t>
  </si>
  <si>
    <t xml:space="preserve">Elaboró: :  Fernanda Salazar Vanegas – TII DTH  </t>
  </si>
  <si>
    <t>Suministro de tarjetas con banda magnética o bonos nominativos, canjeables o redimibles en vestuario y/o calzado, a los trabajadores y trabajadoras beneficiarios de dotación legal de la SAE 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</si>
</sst>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name val="Calibri"/>
      <family val="2"/>
      <scheme val="minor"/>
    </font>
    <font>
      <sz val="8"/>
      <name val="Calibri"/>
      <family val="2"/>
      <scheme val="minor"/>
    </font>
    <font>
      <sz val="14"/>
      <name val="Arial Narrow"/>
      <family val="2"/>
    </font>
    <font>
      <sz val="14"/>
      <color theme="0"/>
      <name val="Arial Narrow"/>
      <family val="2"/>
    </font>
    <font>
      <b/>
      <sz val="14"/>
      <color theme="0"/>
      <name val="Arial Narrow"/>
      <family val="2"/>
    </font>
    <font>
      <b/>
      <sz val="14"/>
      <name val="Arial Narrow"/>
      <family val="2"/>
    </font>
    <font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60093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textRotation="90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 vertical="center" textRotation="90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  <xf numFmtId="0" fontId="4" fillId="8" borderId="0" xfId="0" applyFont="1" applyFill="1" applyAlignment="1">
      <alignment vertical="center" wrapText="1"/>
    </xf>
    <xf numFmtId="0" fontId="5" fillId="8" borderId="0" xfId="0" applyFont="1" applyFill="1" applyAlignment="1">
      <alignment horizontal="center" vertical="center" wrapText="1"/>
    </xf>
    <xf numFmtId="0" fontId="5" fillId="8" borderId="0" xfId="0" applyFont="1" applyFill="1" applyAlignment="1">
      <alignment horizontal="left" vertical="center" wrapText="1"/>
    </xf>
    <xf numFmtId="1" fontId="2" fillId="0" borderId="0" xfId="0" applyNumberFormat="1" applyFont="1" applyAlignment="1">
      <alignment horizontal="center" vertical="center" wrapText="1"/>
    </xf>
    <xf numFmtId="0" fontId="0" fillId="0" borderId="1" xfId="0" applyBorder="1" applyAlignment="1">
      <alignment wrapText="1"/>
    </xf>
    <xf numFmtId="1" fontId="2" fillId="0" borderId="1" xfId="0" applyNumberFormat="1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" fillId="10" borderId="2" xfId="0" applyFont="1" applyFill="1" applyBorder="1" applyAlignment="1">
      <alignment horizontal="center" vertical="center" textRotation="90" wrapText="1"/>
    </xf>
    <xf numFmtId="0" fontId="1" fillId="10" borderId="2" xfId="0" applyFont="1" applyFill="1" applyBorder="1" applyAlignment="1">
      <alignment horizontal="center" vertical="center" textRotation="90"/>
    </xf>
    <xf numFmtId="0" fontId="13" fillId="10" borderId="1" xfId="0" applyFont="1" applyFill="1" applyBorder="1"/>
    <xf numFmtId="0" fontId="13" fillId="0" borderId="0" xfId="0" applyFont="1" applyAlignment="1">
      <alignment horizontal="center" vertical="center" textRotation="90" wrapText="1"/>
    </xf>
    <xf numFmtId="0" fontId="13" fillId="0" borderId="0" xfId="0" applyFont="1" applyAlignment="1">
      <alignment horizontal="justify" vertical="center" wrapText="1"/>
    </xf>
    <xf numFmtId="0" fontId="2" fillId="7" borderId="1" xfId="0" applyFont="1" applyFill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left" vertical="center" wrapText="1"/>
    </xf>
    <xf numFmtId="0" fontId="11" fillId="9" borderId="0" xfId="0" applyFont="1" applyFill="1" applyAlignment="1">
      <alignment horizontal="left" vertical="center" wrapText="1"/>
    </xf>
    <xf numFmtId="0" fontId="10" fillId="0" borderId="0" xfId="0" applyFont="1" applyAlignment="1">
      <alignment horizontal="justify" vertical="top" wrapText="1"/>
    </xf>
    <xf numFmtId="0" fontId="13" fillId="9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9" borderId="0" xfId="0" applyFont="1" applyFill="1" applyAlignment="1">
      <alignment horizontal="center" vertical="center" wrapText="1"/>
    </xf>
    <xf numFmtId="0" fontId="12" fillId="9" borderId="1" xfId="0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horizontal="center" vertical="center" wrapText="1"/>
    </xf>
    <xf numFmtId="14" fontId="13" fillId="7" borderId="1" xfId="0" applyNumberFormat="1" applyFont="1" applyFill="1" applyBorder="1" applyAlignment="1">
      <alignment horizontal="center" vertical="center" wrapText="1"/>
    </xf>
    <xf numFmtId="0" fontId="1" fillId="10" borderId="2" xfId="0" applyFont="1" applyFill="1" applyBorder="1" applyAlignment="1">
      <alignment horizontal="center" vertical="center" textRotation="90" wrapText="1"/>
    </xf>
    <xf numFmtId="0" fontId="1" fillId="10" borderId="10" xfId="0" applyFont="1" applyFill="1" applyBorder="1" applyAlignment="1">
      <alignment horizontal="center" vertical="center" textRotation="90" wrapText="1"/>
    </xf>
    <xf numFmtId="0" fontId="1" fillId="9" borderId="2" xfId="0" applyFont="1" applyFill="1" applyBorder="1" applyAlignment="1">
      <alignment horizontal="center" vertical="center" textRotation="90" wrapText="1"/>
    </xf>
    <xf numFmtId="0" fontId="1" fillId="9" borderId="10" xfId="0" applyFont="1" applyFill="1" applyBorder="1" applyAlignment="1">
      <alignment horizontal="center" vertical="center" textRotation="90" wrapText="1"/>
    </xf>
    <xf numFmtId="0" fontId="1" fillId="10" borderId="4" xfId="0" applyFont="1" applyFill="1" applyBorder="1" applyAlignment="1">
      <alignment horizontal="center" vertical="center" wrapText="1"/>
    </xf>
    <xf numFmtId="0" fontId="1" fillId="10" borderId="6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 vertical="center" textRotation="90"/>
    </xf>
    <xf numFmtId="0" fontId="1" fillId="9" borderId="10" xfId="0" applyFont="1" applyFill="1" applyBorder="1" applyAlignment="1">
      <alignment horizontal="center" vertical="center" textRotation="90"/>
    </xf>
    <xf numFmtId="0" fontId="1" fillId="9" borderId="8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center" vertical="center" wrapText="1"/>
    </xf>
    <xf numFmtId="0" fontId="1" fillId="9" borderId="12" xfId="0" applyFont="1" applyFill="1" applyBorder="1" applyAlignment="1">
      <alignment horizontal="center" vertical="center" wrapText="1"/>
    </xf>
    <xf numFmtId="0" fontId="1" fillId="9" borderId="9" xfId="0" applyFont="1" applyFill="1" applyBorder="1" applyAlignment="1">
      <alignment horizontal="center" vertical="center"/>
    </xf>
    <xf numFmtId="0" fontId="1" fillId="9" borderId="11" xfId="0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 vertical="center" wrapText="1"/>
    </xf>
    <xf numFmtId="0" fontId="1" fillId="10" borderId="10" xfId="0" applyFont="1" applyFill="1" applyBorder="1" applyAlignment="1">
      <alignment horizontal="center" vertical="center" wrapText="1"/>
    </xf>
    <xf numFmtId="0" fontId="1" fillId="10" borderId="5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9" borderId="2" xfId="0" applyFont="1" applyFill="1" applyBorder="1" applyAlignment="1">
      <alignment horizontal="center" vertical="center" wrapText="1"/>
    </xf>
    <xf numFmtId="0" fontId="1" fillId="9" borderId="10" xfId="0" applyFont="1" applyFill="1" applyBorder="1" applyAlignment="1">
      <alignment horizontal="center" vertical="center" wrapText="1"/>
    </xf>
    <xf numFmtId="0" fontId="1" fillId="10" borderId="2" xfId="0" applyFont="1" applyFill="1" applyBorder="1" applyAlignment="1">
      <alignment horizontal="center" vertical="center" textRotation="90"/>
    </xf>
    <xf numFmtId="0" fontId="1" fillId="10" borderId="10" xfId="0" applyFont="1" applyFill="1" applyBorder="1" applyAlignment="1">
      <alignment horizontal="center" vertical="center" textRotation="90"/>
    </xf>
    <xf numFmtId="0" fontId="3" fillId="6" borderId="0" xfId="0" applyFont="1" applyFill="1" applyAlignment="1">
      <alignment horizontal="center" vertical="center" wrapText="1"/>
    </xf>
    <xf numFmtId="0" fontId="3" fillId="6" borderId="0" xfId="0" applyFont="1" applyFill="1" applyAlignment="1">
      <alignment horizontal="center" vertical="center" textRotation="90" wrapText="1"/>
    </xf>
    <xf numFmtId="0" fontId="6" fillId="7" borderId="2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</cellXfs>
  <cellStyles count="1">
    <cellStyle name="Normal" xfId="0" builtinId="0"/>
  </cellStyles>
  <dxfs count="12">
    <dxf>
      <font>
        <b val="0"/>
        <i val="0"/>
        <color theme="0"/>
      </font>
      <fill>
        <gradientFill degree="90">
          <stop position="0">
            <color theme="0"/>
          </stop>
          <stop position="0.5">
            <color theme="4"/>
          </stop>
          <stop position="1">
            <color theme="0"/>
          </stop>
        </gradientFill>
      </fill>
    </dxf>
    <dxf>
      <font>
        <b val="0"/>
        <i val="0"/>
        <color theme="0"/>
      </font>
      <fill>
        <gradientFill degree="90">
          <stop position="0">
            <color theme="0"/>
          </stop>
          <stop position="0.5">
            <color theme="4"/>
          </stop>
          <stop position="1">
            <color theme="0"/>
          </stop>
        </gradient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D60093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111125</xdr:colOff>
      <xdr:row>0</xdr:row>
      <xdr:rowOff>104774</xdr:rowOff>
    </xdr:from>
    <xdr:to>
      <xdr:col>5</xdr:col>
      <xdr:colOff>783166</xdr:colOff>
      <xdr:row>4</xdr:row>
      <xdr:rowOff>135808</xdr:rowOff>
    </xdr:to>
    <xdr:pic>
      <xdr:nvPicPr>
        <xdr:cNvPr id="2" name="Imagen 2" descr="Imagen que contiene dibujo, plato&#10;&#10;Descripción generada automáticamente">
          <a:extLst>
            <a:ext uri="{FF2B5EF4-FFF2-40B4-BE49-F238E27FC236}">
              <a16:creationId xmlns:a16="http://schemas.microsoft.com/office/drawing/2014/main" id="{D88654D6-C5E6-D75A-A5CE-9410D1662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125" y="104774"/>
          <a:ext cx="1931458" cy="66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153459</xdr:colOff>
      <xdr:row>0</xdr:row>
      <xdr:rowOff>68791</xdr:rowOff>
    </xdr:from>
    <xdr:to>
      <xdr:col>23</xdr:col>
      <xdr:colOff>359834</xdr:colOff>
      <xdr:row>4</xdr:row>
      <xdr:rowOff>196110</xdr:rowOff>
    </xdr:to>
    <xdr:pic>
      <xdr:nvPicPr>
        <xdr:cNvPr id="3" name="Imagen 1" descr="Logotipo, nombre de la empresa&#10;&#10;Descripción generada automáticamente">
          <a:extLst>
            <a:ext uri="{FF2B5EF4-FFF2-40B4-BE49-F238E27FC236}">
              <a16:creationId xmlns:a16="http://schemas.microsoft.com/office/drawing/2014/main" id="{5D726EC2-5366-F6B3-BF45-A8CB1CC0D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27542" y="68791"/>
          <a:ext cx="1370542" cy="762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AB27"/>
  <sheetViews>
    <sheetView tabSelected="1" view="pageBreakPreview" topLeftCell="A16" zoomScaleNormal="100" zoomScaleSheetLayoutView="100" workbookViewId="0">
      <selection activeCell="H19" sqref="H19"/>
    </sheetView>
  </sheetViews>
  <sheetFormatPr baseColWidth="10" defaultColWidth="10.85546875" defaultRowHeight="12.75" x14ac:dyDescent="0.25"/>
  <cols>
    <col min="1" max="1" width="4.28515625" style="1" customWidth="1"/>
    <col min="2" max="5" width="3.7109375" style="5" customWidth="1"/>
    <col min="6" max="6" width="21.28515625" style="5" customWidth="1"/>
    <col min="7" max="7" width="31" style="6" customWidth="1"/>
    <col min="8" max="8" width="34.5703125" style="1" customWidth="1"/>
    <col min="9" max="11" width="3.7109375" style="5" customWidth="1"/>
    <col min="12" max="12" width="3.7109375" style="1" customWidth="1"/>
    <col min="13" max="13" width="5.7109375" style="5" customWidth="1"/>
    <col min="14" max="14" width="41" style="6" customWidth="1"/>
    <col min="15" max="18" width="3.140625" style="1" customWidth="1"/>
    <col min="19" max="19" width="6.140625" style="1" customWidth="1"/>
    <col min="20" max="20" width="5.28515625" style="5" customWidth="1"/>
    <col min="21" max="21" width="4.7109375" style="5" customWidth="1"/>
    <col min="22" max="22" width="8.7109375" style="5" customWidth="1"/>
    <col min="23" max="23" width="9.5703125" style="1" customWidth="1"/>
    <col min="24" max="24" width="6.42578125" style="1" customWidth="1"/>
    <col min="25" max="16384" width="10.85546875" style="1"/>
  </cols>
  <sheetData>
    <row r="5" spans="1:24" ht="18" x14ac:dyDescent="0.25">
      <c r="A5" s="37" t="s">
        <v>81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</row>
    <row r="6" spans="1:24" ht="18" x14ac:dyDescent="0.25">
      <c r="A6" s="38" t="s">
        <v>0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</row>
    <row r="7" spans="1:24" ht="18" x14ac:dyDescent="0.25">
      <c r="A7" s="26"/>
      <c r="B7" s="30"/>
      <c r="C7" s="30"/>
      <c r="D7" s="30"/>
      <c r="E7" s="30"/>
      <c r="F7" s="30"/>
      <c r="G7" s="31"/>
      <c r="H7" s="26"/>
      <c r="I7" s="30"/>
      <c r="J7" s="30"/>
      <c r="K7" s="30"/>
      <c r="L7" s="26"/>
      <c r="M7" s="30"/>
      <c r="N7" s="31"/>
      <c r="O7" s="26"/>
      <c r="P7" s="26"/>
      <c r="Q7" s="26"/>
      <c r="R7" s="26"/>
      <c r="S7" s="26"/>
      <c r="T7" s="30"/>
      <c r="U7" s="30"/>
      <c r="V7" s="30"/>
      <c r="W7" s="26"/>
      <c r="X7" s="26"/>
    </row>
    <row r="8" spans="1:24" ht="18" x14ac:dyDescent="0.25">
      <c r="A8" s="39" t="s">
        <v>1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</row>
    <row r="9" spans="1:24" ht="18" x14ac:dyDescent="0.25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</row>
    <row r="10" spans="1:24" ht="18" x14ac:dyDescent="0.25">
      <c r="A10" s="40" t="s">
        <v>2</v>
      </c>
      <c r="B10" s="40"/>
      <c r="C10" s="40"/>
      <c r="D10" s="40"/>
      <c r="E10" s="40"/>
      <c r="F10" s="40"/>
      <c r="G10" s="40"/>
      <c r="H10" s="41" t="s">
        <v>3</v>
      </c>
      <c r="I10" s="41"/>
      <c r="J10" s="41"/>
      <c r="K10" s="41"/>
      <c r="L10" s="41"/>
      <c r="M10" s="41"/>
      <c r="N10" s="29" t="s">
        <v>4</v>
      </c>
      <c r="O10" s="42">
        <v>45756</v>
      </c>
      <c r="P10" s="41"/>
      <c r="Q10" s="41"/>
      <c r="R10" s="41"/>
      <c r="S10" s="41"/>
      <c r="T10" s="41"/>
      <c r="U10" s="41"/>
      <c r="V10" s="41"/>
      <c r="W10" s="41"/>
      <c r="X10" s="41"/>
    </row>
    <row r="11" spans="1:24" ht="18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</row>
    <row r="12" spans="1:24" ht="45" customHeight="1" x14ac:dyDescent="0.25">
      <c r="A12" s="34" t="s">
        <v>5</v>
      </c>
      <c r="B12" s="34"/>
      <c r="C12" s="34"/>
      <c r="D12" s="34"/>
      <c r="E12" s="34"/>
      <c r="F12" s="34"/>
      <c r="G12" s="34"/>
      <c r="H12" s="35" t="s">
        <v>127</v>
      </c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</row>
    <row r="13" spans="1:24" ht="18" x14ac:dyDescent="0.25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</row>
    <row r="14" spans="1:24" ht="18" x14ac:dyDescent="0.25">
      <c r="A14" s="36" t="s">
        <v>6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</row>
    <row r="16" spans="1:24" ht="120" customHeight="1" x14ac:dyDescent="0.25">
      <c r="A16" s="61" t="s">
        <v>7</v>
      </c>
      <c r="B16" s="45" t="s">
        <v>8</v>
      </c>
      <c r="C16" s="45" t="s">
        <v>9</v>
      </c>
      <c r="D16" s="45" t="s">
        <v>10</v>
      </c>
      <c r="E16" s="49" t="s">
        <v>11</v>
      </c>
      <c r="F16" s="54" t="s">
        <v>12</v>
      </c>
      <c r="G16" s="51" t="s">
        <v>13</v>
      </c>
      <c r="H16" s="52" t="s">
        <v>14</v>
      </c>
      <c r="I16" s="49" t="s">
        <v>15</v>
      </c>
      <c r="J16" s="49" t="s">
        <v>16</v>
      </c>
      <c r="K16" s="49" t="s">
        <v>17</v>
      </c>
      <c r="L16" s="49" t="s">
        <v>18</v>
      </c>
      <c r="M16" s="63" t="s">
        <v>19</v>
      </c>
      <c r="N16" s="56" t="s">
        <v>20</v>
      </c>
      <c r="O16" s="47" t="s">
        <v>21</v>
      </c>
      <c r="P16" s="58"/>
      <c r="Q16" s="58"/>
      <c r="R16" s="48"/>
      <c r="S16" s="43" t="s">
        <v>22</v>
      </c>
      <c r="T16" s="43" t="s">
        <v>23</v>
      </c>
      <c r="U16" s="43" t="s">
        <v>24</v>
      </c>
      <c r="V16" s="43" t="s">
        <v>25</v>
      </c>
      <c r="W16" s="47" t="s">
        <v>26</v>
      </c>
      <c r="X16" s="48"/>
    </row>
    <row r="17" spans="1:28" ht="99.75" customHeight="1" x14ac:dyDescent="0.25">
      <c r="A17" s="62"/>
      <c r="B17" s="46"/>
      <c r="C17" s="46"/>
      <c r="D17" s="46"/>
      <c r="E17" s="50"/>
      <c r="F17" s="55"/>
      <c r="G17" s="51"/>
      <c r="H17" s="53"/>
      <c r="I17" s="50"/>
      <c r="J17" s="50"/>
      <c r="K17" s="50"/>
      <c r="L17" s="50"/>
      <c r="M17" s="64"/>
      <c r="N17" s="57"/>
      <c r="O17" s="28" t="s">
        <v>15</v>
      </c>
      <c r="P17" s="28" t="s">
        <v>27</v>
      </c>
      <c r="Q17" s="28" t="s">
        <v>28</v>
      </c>
      <c r="R17" s="28" t="s">
        <v>18</v>
      </c>
      <c r="S17" s="44"/>
      <c r="T17" s="44"/>
      <c r="U17" s="44"/>
      <c r="V17" s="44"/>
      <c r="W17" s="27" t="s">
        <v>29</v>
      </c>
      <c r="X17" s="27" t="s">
        <v>30</v>
      </c>
    </row>
    <row r="18" spans="1:28" ht="83.25" customHeight="1" x14ac:dyDescent="0.25">
      <c r="A18" s="2">
        <v>1</v>
      </c>
      <c r="B18" s="3" t="s">
        <v>31</v>
      </c>
      <c r="C18" s="3" t="s">
        <v>32</v>
      </c>
      <c r="D18" s="3" t="s">
        <v>38</v>
      </c>
      <c r="E18" s="3" t="s">
        <v>33</v>
      </c>
      <c r="F18" s="2" t="s">
        <v>50</v>
      </c>
      <c r="G18" s="8" t="s">
        <v>118</v>
      </c>
      <c r="H18" s="8" t="s">
        <v>82</v>
      </c>
      <c r="I18" s="3">
        <v>3</v>
      </c>
      <c r="J18" s="3">
        <v>5</v>
      </c>
      <c r="K18" s="3">
        <f t="shared" ref="K18:K20" si="0">I18+J18</f>
        <v>8</v>
      </c>
      <c r="L18" s="3" t="s">
        <v>84</v>
      </c>
      <c r="M18" s="3" t="s">
        <v>79</v>
      </c>
      <c r="N18" s="4" t="s">
        <v>119</v>
      </c>
      <c r="O18" s="3">
        <v>1</v>
      </c>
      <c r="P18" s="3">
        <v>2</v>
      </c>
      <c r="Q18" s="3">
        <f t="shared" ref="Q18:Q21" si="1">O18+P18</f>
        <v>3</v>
      </c>
      <c r="R18" s="3" t="str">
        <f t="shared" ref="R18:R22" si="2">IF(Q18=2,"Bajo",IF(Q18=3,"Bajo",IF(Q18=4,"Bajo",IF(Q18=5,"Medio",IF(Q18=6,"Alto",IF(Q18=7,"Alto","Extremo"))))))</f>
        <v>Bajo</v>
      </c>
      <c r="S18" s="2" t="s">
        <v>34</v>
      </c>
      <c r="T18" s="3" t="s">
        <v>35</v>
      </c>
      <c r="U18" s="3" t="s">
        <v>41</v>
      </c>
      <c r="V18" s="3" t="s">
        <v>38</v>
      </c>
      <c r="W18" s="3" t="s">
        <v>36</v>
      </c>
      <c r="X18" s="3" t="s">
        <v>37</v>
      </c>
    </row>
    <row r="19" spans="1:28" ht="76.5" customHeight="1" x14ac:dyDescent="0.25">
      <c r="A19" s="2">
        <v>2</v>
      </c>
      <c r="B19" s="3" t="s">
        <v>31</v>
      </c>
      <c r="C19" s="3" t="s">
        <v>32</v>
      </c>
      <c r="D19" s="3" t="s">
        <v>38</v>
      </c>
      <c r="E19" s="3" t="s">
        <v>39</v>
      </c>
      <c r="F19" s="2" t="s">
        <v>121</v>
      </c>
      <c r="G19" s="8" t="s">
        <v>116</v>
      </c>
      <c r="H19" s="8" t="s">
        <v>120</v>
      </c>
      <c r="I19" s="3">
        <v>2</v>
      </c>
      <c r="J19" s="3">
        <v>3</v>
      </c>
      <c r="K19" s="3">
        <f t="shared" si="0"/>
        <v>5</v>
      </c>
      <c r="L19" s="3" t="str">
        <f t="shared" ref="L19:L22" si="3">IF(K19=2,"Bajo",IF(K19=3,"Bajo",IF(K19=4,"Bajo",IF(K19=5,"Medio",IF(K19=6,"Alto",IF(K19=7,"Alto","Extremo"))))))</f>
        <v>Medio</v>
      </c>
      <c r="M19" s="3" t="s">
        <v>40</v>
      </c>
      <c r="N19" s="4" t="s">
        <v>80</v>
      </c>
      <c r="O19" s="3">
        <v>1</v>
      </c>
      <c r="P19" s="3">
        <v>2</v>
      </c>
      <c r="Q19" s="3">
        <f t="shared" si="1"/>
        <v>3</v>
      </c>
      <c r="R19" s="3" t="str">
        <f t="shared" si="2"/>
        <v>Bajo</v>
      </c>
      <c r="S19" s="2" t="s">
        <v>34</v>
      </c>
      <c r="T19" s="3" t="s">
        <v>40</v>
      </c>
      <c r="U19" s="3" t="s">
        <v>41</v>
      </c>
      <c r="V19" s="3" t="s">
        <v>38</v>
      </c>
      <c r="W19" s="3" t="s">
        <v>42</v>
      </c>
      <c r="X19" s="3" t="s">
        <v>43</v>
      </c>
    </row>
    <row r="20" spans="1:28" ht="69" customHeight="1" x14ac:dyDescent="0.25">
      <c r="A20" s="2">
        <v>3</v>
      </c>
      <c r="B20" s="3" t="s">
        <v>31</v>
      </c>
      <c r="C20" s="3" t="s">
        <v>44</v>
      </c>
      <c r="D20" s="3" t="s">
        <v>38</v>
      </c>
      <c r="E20" s="3" t="s">
        <v>39</v>
      </c>
      <c r="F20" s="2" t="s">
        <v>121</v>
      </c>
      <c r="G20" s="8" t="s">
        <v>117</v>
      </c>
      <c r="H20" s="8" t="s">
        <v>123</v>
      </c>
      <c r="I20" s="3">
        <v>1</v>
      </c>
      <c r="J20" s="3">
        <v>3</v>
      </c>
      <c r="K20" s="3">
        <f t="shared" si="0"/>
        <v>4</v>
      </c>
      <c r="L20" s="3" t="str">
        <f t="shared" si="3"/>
        <v>Bajo</v>
      </c>
      <c r="M20" s="3" t="s">
        <v>83</v>
      </c>
      <c r="N20" s="4" t="s">
        <v>124</v>
      </c>
      <c r="O20" s="3">
        <v>1</v>
      </c>
      <c r="P20" s="3">
        <v>3</v>
      </c>
      <c r="Q20" s="3">
        <f t="shared" si="1"/>
        <v>4</v>
      </c>
      <c r="R20" s="3" t="str">
        <f t="shared" si="2"/>
        <v>Bajo</v>
      </c>
      <c r="S20" s="2" t="s">
        <v>34</v>
      </c>
      <c r="T20" s="3" t="s">
        <v>40</v>
      </c>
      <c r="U20" s="3" t="s">
        <v>41</v>
      </c>
      <c r="V20" s="3" t="s">
        <v>38</v>
      </c>
      <c r="W20" s="3" t="s">
        <v>42</v>
      </c>
      <c r="X20" s="3" t="s">
        <v>43</v>
      </c>
    </row>
    <row r="21" spans="1:28" ht="60.75" customHeight="1" x14ac:dyDescent="0.25">
      <c r="A21" s="2">
        <v>4</v>
      </c>
      <c r="B21" s="3" t="s">
        <v>85</v>
      </c>
      <c r="C21" s="3" t="s">
        <v>32</v>
      </c>
      <c r="D21" s="3" t="s">
        <v>38</v>
      </c>
      <c r="E21" s="3" t="s">
        <v>33</v>
      </c>
      <c r="F21" s="2" t="s">
        <v>50</v>
      </c>
      <c r="G21" s="2" t="s">
        <v>86</v>
      </c>
      <c r="H21" s="2" t="s">
        <v>93</v>
      </c>
      <c r="I21" s="3">
        <v>2</v>
      </c>
      <c r="J21" s="3">
        <v>2</v>
      </c>
      <c r="K21" s="3">
        <v>4</v>
      </c>
      <c r="L21" s="3" t="str">
        <f t="shared" si="3"/>
        <v>Bajo</v>
      </c>
      <c r="M21" s="3" t="s">
        <v>87</v>
      </c>
      <c r="N21" s="4" t="s">
        <v>94</v>
      </c>
      <c r="O21" s="3">
        <v>2</v>
      </c>
      <c r="P21" s="3">
        <v>2</v>
      </c>
      <c r="Q21" s="3">
        <f t="shared" si="1"/>
        <v>4</v>
      </c>
      <c r="R21" s="3" t="str">
        <f t="shared" si="2"/>
        <v>Bajo</v>
      </c>
      <c r="S21" s="2" t="s">
        <v>34</v>
      </c>
      <c r="T21" s="3" t="s">
        <v>88</v>
      </c>
      <c r="U21" s="3" t="s">
        <v>89</v>
      </c>
      <c r="V21" s="3" t="s">
        <v>90</v>
      </c>
      <c r="W21" s="3" t="s">
        <v>91</v>
      </c>
      <c r="X21" s="3" t="s">
        <v>92</v>
      </c>
    </row>
    <row r="22" spans="1:28" ht="47.25" customHeight="1" x14ac:dyDescent="0.25">
      <c r="A22" s="2">
        <v>5</v>
      </c>
      <c r="B22" s="32" t="s">
        <v>85</v>
      </c>
      <c r="C22" s="32" t="s">
        <v>32</v>
      </c>
      <c r="D22" s="32" t="s">
        <v>38</v>
      </c>
      <c r="E22" s="32" t="s">
        <v>95</v>
      </c>
      <c r="F22" s="2" t="s">
        <v>122</v>
      </c>
      <c r="G22" s="8" t="s">
        <v>96</v>
      </c>
      <c r="H22" s="8" t="s">
        <v>97</v>
      </c>
      <c r="I22" s="3">
        <v>2</v>
      </c>
      <c r="J22" s="3">
        <v>3</v>
      </c>
      <c r="K22" s="3">
        <v>5</v>
      </c>
      <c r="L22" s="3" t="str">
        <f t="shared" si="3"/>
        <v>Medio</v>
      </c>
      <c r="M22" s="3" t="s">
        <v>40</v>
      </c>
      <c r="N22" s="4" t="s">
        <v>100</v>
      </c>
      <c r="O22" s="3">
        <v>1</v>
      </c>
      <c r="P22" s="3">
        <v>2</v>
      </c>
      <c r="Q22" s="3">
        <v>3</v>
      </c>
      <c r="R22" s="3" t="str">
        <f t="shared" si="2"/>
        <v>Bajo</v>
      </c>
      <c r="S22" s="2" t="s">
        <v>34</v>
      </c>
      <c r="T22" s="3" t="s">
        <v>88</v>
      </c>
      <c r="U22" s="3" t="s">
        <v>98</v>
      </c>
      <c r="V22" s="3" t="s">
        <v>99</v>
      </c>
      <c r="W22" s="3" t="s">
        <v>101</v>
      </c>
      <c r="X22" s="3" t="s">
        <v>43</v>
      </c>
    </row>
    <row r="23" spans="1:28" ht="56.25" customHeight="1" x14ac:dyDescent="0.25">
      <c r="A23" s="2">
        <v>6</v>
      </c>
      <c r="B23" s="3" t="s">
        <v>31</v>
      </c>
      <c r="C23" s="3" t="s">
        <v>44</v>
      </c>
      <c r="D23" s="3" t="s">
        <v>102</v>
      </c>
      <c r="E23" s="3" t="s">
        <v>39</v>
      </c>
      <c r="F23" s="2" t="s">
        <v>121</v>
      </c>
      <c r="G23" s="8" t="s">
        <v>103</v>
      </c>
      <c r="H23" s="33" t="s">
        <v>104</v>
      </c>
      <c r="I23" s="3">
        <v>3</v>
      </c>
      <c r="J23" s="3">
        <v>4</v>
      </c>
      <c r="K23" s="3">
        <f>I23+J23</f>
        <v>7</v>
      </c>
      <c r="L23" s="3" t="str">
        <f>IF(K23=2,"Bajo",IF(K23=3,"Bajo",IF(K23=4,"Bajo",IF(K23=5,"Medio",IF(K23=6,"Alto",IF(K23=7,"Alto","Extremo"))))))</f>
        <v>Alto</v>
      </c>
      <c r="M23" s="3" t="s">
        <v>88</v>
      </c>
      <c r="N23" s="4" t="s">
        <v>125</v>
      </c>
      <c r="O23" s="3">
        <v>2</v>
      </c>
      <c r="P23" s="3">
        <v>3</v>
      </c>
      <c r="Q23" s="3">
        <f>O23+P23</f>
        <v>5</v>
      </c>
      <c r="R23" s="3" t="str">
        <f>IF(Q23=2,"Bajo",IF(Q23=3,"Bajo",IF(Q23=4,"Bajo",IF(Q23=5,"Medio",IF(Q23=6,"Alto",IF(Q23=7,"Alto","Extremo"))))))</f>
        <v>Medio</v>
      </c>
      <c r="S23" s="2" t="s">
        <v>34</v>
      </c>
      <c r="T23" s="3" t="s">
        <v>88</v>
      </c>
      <c r="U23" s="3" t="s">
        <v>105</v>
      </c>
      <c r="V23" s="3" t="s">
        <v>106</v>
      </c>
      <c r="W23" s="3" t="s">
        <v>107</v>
      </c>
      <c r="X23" s="3" t="s">
        <v>92</v>
      </c>
    </row>
    <row r="24" spans="1:28" ht="69" customHeight="1" x14ac:dyDescent="0.25">
      <c r="A24" s="2">
        <v>7</v>
      </c>
      <c r="B24" s="3" t="s">
        <v>31</v>
      </c>
      <c r="C24" s="3" t="s">
        <v>32</v>
      </c>
      <c r="D24" s="3" t="s">
        <v>38</v>
      </c>
      <c r="E24" s="3" t="s">
        <v>39</v>
      </c>
      <c r="F24" s="2" t="s">
        <v>121</v>
      </c>
      <c r="G24" s="8" t="s">
        <v>108</v>
      </c>
      <c r="H24" s="8" t="s">
        <v>115</v>
      </c>
      <c r="I24" s="3">
        <v>2</v>
      </c>
      <c r="J24" s="3">
        <v>3</v>
      </c>
      <c r="K24" s="3">
        <f>I24+J24</f>
        <v>5</v>
      </c>
      <c r="L24" s="3" t="str">
        <f>IF(K24=2,"Bajo",IF(K24=3,"Bajo",IF(K24=4,"Bajo",IF(K24=5,"Medio",IF(K24=6,"Alto",IF(K24=7,"Alto","Extremo"))))))</f>
        <v>Medio</v>
      </c>
      <c r="M24" s="3" t="s">
        <v>40</v>
      </c>
      <c r="N24" s="4" t="s">
        <v>109</v>
      </c>
      <c r="O24" s="3">
        <v>1</v>
      </c>
      <c r="P24" s="3">
        <v>3</v>
      </c>
      <c r="Q24" s="3">
        <f>O24+P24</f>
        <v>4</v>
      </c>
      <c r="R24" s="3" t="str">
        <f>IF(Q24=2,"Bajo",IF(Q24=3,"Bajo",IF(Q24=4,"Bajo",IF(Q24=5,"Medio",IF(Q24=6,"Alto",IF(Q24=7,"Alto","Extremo"))))))</f>
        <v>Bajo</v>
      </c>
      <c r="S24" s="2" t="s">
        <v>34</v>
      </c>
      <c r="T24" s="3" t="s">
        <v>88</v>
      </c>
      <c r="U24" s="3" t="s">
        <v>110</v>
      </c>
      <c r="V24" s="3" t="s">
        <v>111</v>
      </c>
      <c r="W24" s="3" t="s">
        <v>112</v>
      </c>
      <c r="X24" s="3" t="s">
        <v>113</v>
      </c>
      <c r="AB24" s="1" t="s">
        <v>114</v>
      </c>
    </row>
    <row r="25" spans="1:28" x14ac:dyDescent="0.25">
      <c r="A25" s="59" t="s">
        <v>126</v>
      </c>
      <c r="B25" s="59"/>
      <c r="C25" s="59"/>
      <c r="D25" s="59"/>
      <c r="E25" s="59"/>
      <c r="F25" s="59"/>
      <c r="G25" s="59"/>
    </row>
    <row r="26" spans="1:28" x14ac:dyDescent="0.25">
      <c r="A26" s="60"/>
      <c r="B26" s="60"/>
      <c r="C26" s="60"/>
      <c r="D26" s="60"/>
      <c r="E26" s="60"/>
      <c r="F26" s="60"/>
      <c r="G26" s="60"/>
    </row>
    <row r="27" spans="1:28" x14ac:dyDescent="0.25">
      <c r="A27" s="60"/>
      <c r="B27" s="60"/>
      <c r="C27" s="60"/>
      <c r="D27" s="60"/>
      <c r="E27" s="60"/>
      <c r="F27" s="60"/>
      <c r="G27" s="60"/>
    </row>
  </sheetData>
  <sortState xmlns:xlrd2="http://schemas.microsoft.com/office/spreadsheetml/2017/richdata2" ref="A18:X20">
    <sortCondition ref="E18:E20"/>
    <sortCondition ref="F18:F20"/>
  </sortState>
  <mergeCells count="30">
    <mergeCell ref="A25:G27"/>
    <mergeCell ref="A16:A17"/>
    <mergeCell ref="B16:B17"/>
    <mergeCell ref="L16:L17"/>
    <mergeCell ref="M16:M17"/>
    <mergeCell ref="S16:S17"/>
    <mergeCell ref="C16:C17"/>
    <mergeCell ref="W16:X16"/>
    <mergeCell ref="D16:D17"/>
    <mergeCell ref="E16:E17"/>
    <mergeCell ref="G16:G17"/>
    <mergeCell ref="H16:H17"/>
    <mergeCell ref="I16:I17"/>
    <mergeCell ref="J16:J17"/>
    <mergeCell ref="K16:K17"/>
    <mergeCell ref="F16:F17"/>
    <mergeCell ref="T16:T17"/>
    <mergeCell ref="U16:U17"/>
    <mergeCell ref="V16:V17"/>
    <mergeCell ref="N16:N17"/>
    <mergeCell ref="O16:R16"/>
    <mergeCell ref="A12:G12"/>
    <mergeCell ref="H12:X12"/>
    <mergeCell ref="A14:X14"/>
    <mergeCell ref="A5:X5"/>
    <mergeCell ref="A6:X6"/>
    <mergeCell ref="A8:X8"/>
    <mergeCell ref="A10:G10"/>
    <mergeCell ref="H10:M10"/>
    <mergeCell ref="O10:X10"/>
  </mergeCells>
  <conditionalFormatting sqref="L16">
    <cfRule type="containsText" dxfId="11" priority="85" operator="containsText" text="Extremo">
      <formula>NOT(ISERROR(SEARCH("Extremo",L16)))</formula>
    </cfRule>
    <cfRule type="containsText" dxfId="10" priority="86" operator="containsText" text="Bajo">
      <formula>NOT(ISERROR(SEARCH("Bajo",L16)))</formula>
    </cfRule>
    <cfRule type="containsText" dxfId="9" priority="87" operator="containsText" text="Medio">
      <formula>NOT(ISERROR(SEARCH("Medio",L16)))</formula>
    </cfRule>
    <cfRule type="containsText" dxfId="8" priority="88" operator="containsText" text="Alto">
      <formula>NOT(ISERROR(SEARCH("Alto",L16)))</formula>
    </cfRule>
    <cfRule type="containsText" dxfId="7" priority="89" operator="containsText" text="Extremo">
      <formula>NOT(ISERROR(SEARCH("Extremo",L16)))</formula>
    </cfRule>
  </conditionalFormatting>
  <conditionalFormatting sqref="R17:R24 L18:L1048576">
    <cfRule type="containsText" dxfId="6" priority="2" operator="containsText" text="Extremo">
      <formula>NOT(ISERROR(SEARCH("Extremo",L17)))</formula>
    </cfRule>
    <cfRule type="containsText" dxfId="5" priority="3" operator="containsText" text="Bajo">
      <formula>NOT(ISERROR(SEARCH("Bajo",L17)))</formula>
    </cfRule>
    <cfRule type="containsText" dxfId="4" priority="4" operator="containsText" text="Medio">
      <formula>NOT(ISERROR(SEARCH("Medio",L17)))</formula>
    </cfRule>
    <cfRule type="containsText" dxfId="3" priority="5" operator="containsText" text="Alto">
      <formula>NOT(ISERROR(SEARCH("Alto",L17)))</formula>
    </cfRule>
    <cfRule type="containsText" dxfId="2" priority="6" operator="containsText" text="Extremo">
      <formula>NOT(ISERROR(SEARCH("Extremo",L17)))</formula>
    </cfRule>
  </conditionalFormatting>
  <conditionalFormatting sqref="S16">
    <cfRule type="cellIs" dxfId="1" priority="74" operator="equal">
      <formula>"SI"</formula>
    </cfRule>
  </conditionalFormatting>
  <conditionalFormatting sqref="S18:S1048576">
    <cfRule type="cellIs" dxfId="0" priority="1" operator="equal">
      <formula>"SI"</formula>
    </cfRule>
  </conditionalFormatting>
  <pageMargins left="0.7" right="0.7" top="0.75" bottom="0.75" header="0.3" footer="0.3"/>
  <pageSetup paperSize="9" scale="39" orientation="portrait" horizontalDpi="4294967293" r:id="rId1"/>
  <colBreaks count="1" manualBreakCount="1">
    <brk id="24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E758D-EEBE-4B9B-9A6D-DA4A23D4961E}">
  <dimension ref="A2:H44"/>
  <sheetViews>
    <sheetView topLeftCell="A11" zoomScale="160" zoomScaleNormal="160" workbookViewId="0">
      <selection activeCell="C5" sqref="C5"/>
    </sheetView>
  </sheetViews>
  <sheetFormatPr baseColWidth="10" defaultColWidth="11.42578125" defaultRowHeight="15" x14ac:dyDescent="0.25"/>
  <cols>
    <col min="1" max="1" width="11.42578125" style="1"/>
    <col min="2" max="2" width="20.7109375" style="10" customWidth="1"/>
    <col min="3" max="3" width="3.7109375" style="10" bestFit="1" customWidth="1"/>
    <col min="4" max="6" width="20.7109375" style="9" customWidth="1"/>
    <col min="7" max="7" width="20.7109375" style="1" customWidth="1"/>
    <col min="8" max="8" width="20.7109375" style="9" customWidth="1"/>
  </cols>
  <sheetData>
    <row r="2" spans="1:8" x14ac:dyDescent="0.25">
      <c r="B2" s="7"/>
      <c r="D2" s="2" t="s">
        <v>45</v>
      </c>
      <c r="E2" s="2" t="s">
        <v>46</v>
      </c>
      <c r="F2" s="19"/>
    </row>
    <row r="3" spans="1:8" x14ac:dyDescent="0.25">
      <c r="B3" s="12"/>
      <c r="C3" s="2" t="s">
        <v>47</v>
      </c>
      <c r="D3" s="20">
        <v>2</v>
      </c>
      <c r="E3" s="20">
        <v>2.714</v>
      </c>
      <c r="F3" s="8" t="s">
        <v>48</v>
      </c>
    </row>
    <row r="4" spans="1:8" x14ac:dyDescent="0.25">
      <c r="B4" s="12"/>
      <c r="C4" s="2" t="s">
        <v>49</v>
      </c>
      <c r="D4" s="20">
        <v>3</v>
      </c>
      <c r="E4" s="20">
        <v>2</v>
      </c>
      <c r="F4" s="8" t="s">
        <v>50</v>
      </c>
    </row>
    <row r="5" spans="1:8" x14ac:dyDescent="0.25">
      <c r="B5" s="12"/>
      <c r="C5" s="2" t="s">
        <v>51</v>
      </c>
      <c r="D5" s="20">
        <v>2</v>
      </c>
      <c r="E5" s="20">
        <v>3</v>
      </c>
      <c r="F5" s="8" t="s">
        <v>52</v>
      </c>
    </row>
    <row r="6" spans="1:8" x14ac:dyDescent="0.25">
      <c r="B6" s="12"/>
      <c r="C6" s="2" t="s">
        <v>53</v>
      </c>
      <c r="D6" s="20">
        <v>3</v>
      </c>
      <c r="E6" s="20">
        <v>3</v>
      </c>
      <c r="F6" s="8" t="s">
        <v>39</v>
      </c>
    </row>
    <row r="7" spans="1:8" x14ac:dyDescent="0.25">
      <c r="B7" s="12"/>
      <c r="C7" s="2" t="s">
        <v>54</v>
      </c>
      <c r="D7" s="20">
        <v>2</v>
      </c>
      <c r="E7" s="20">
        <v>3</v>
      </c>
      <c r="F7" s="8" t="s">
        <v>55</v>
      </c>
    </row>
    <row r="8" spans="1:8" x14ac:dyDescent="0.25">
      <c r="B8" s="12"/>
      <c r="C8" s="2" t="s">
        <v>56</v>
      </c>
      <c r="D8" s="20">
        <v>2</v>
      </c>
      <c r="E8" s="20">
        <v>3</v>
      </c>
      <c r="F8" s="8" t="s">
        <v>57</v>
      </c>
    </row>
    <row r="10" spans="1:8" x14ac:dyDescent="0.25">
      <c r="D10" s="11">
        <v>1</v>
      </c>
      <c r="E10" s="11">
        <v>2</v>
      </c>
      <c r="F10" s="11">
        <v>3</v>
      </c>
      <c r="G10" s="1">
        <v>4</v>
      </c>
      <c r="H10" s="11">
        <v>5</v>
      </c>
    </row>
    <row r="11" spans="1:8" ht="72" x14ac:dyDescent="0.25">
      <c r="B11" s="67" t="s">
        <v>58</v>
      </c>
      <c r="C11" s="69" t="s">
        <v>59</v>
      </c>
      <c r="D11" s="15" t="s">
        <v>60</v>
      </c>
      <c r="E11" s="15" t="s">
        <v>61</v>
      </c>
      <c r="F11" s="15" t="s">
        <v>62</v>
      </c>
      <c r="G11" s="15" t="s">
        <v>63</v>
      </c>
      <c r="H11" s="15" t="s">
        <v>64</v>
      </c>
    </row>
    <row r="12" spans="1:8" ht="60" x14ac:dyDescent="0.25">
      <c r="B12" s="68"/>
      <c r="C12" s="70"/>
      <c r="D12" s="15" t="s">
        <v>65</v>
      </c>
      <c r="E12" s="15" t="s">
        <v>66</v>
      </c>
      <c r="F12" s="15" t="s">
        <v>67</v>
      </c>
      <c r="G12" s="15" t="s">
        <v>68</v>
      </c>
      <c r="H12" s="15" t="s">
        <v>69</v>
      </c>
    </row>
    <row r="13" spans="1:8" x14ac:dyDescent="0.25">
      <c r="B13" s="15" t="s">
        <v>70</v>
      </c>
      <c r="C13" s="13"/>
      <c r="D13" s="65" t="s">
        <v>27</v>
      </c>
      <c r="E13" s="65"/>
      <c r="F13" s="65"/>
      <c r="G13" s="65"/>
      <c r="H13" s="65"/>
    </row>
    <row r="14" spans="1:8" ht="24" customHeight="1" x14ac:dyDescent="0.25">
      <c r="A14" s="1">
        <v>1</v>
      </c>
      <c r="B14" s="15" t="s">
        <v>71</v>
      </c>
      <c r="C14" s="66" t="s">
        <v>15</v>
      </c>
      <c r="D14" s="21"/>
      <c r="E14" s="21"/>
      <c r="F14" s="21"/>
      <c r="G14" s="22"/>
      <c r="H14" s="23"/>
    </row>
    <row r="15" spans="1:8" ht="24" x14ac:dyDescent="0.25">
      <c r="A15" s="1">
        <v>2</v>
      </c>
      <c r="B15" s="15" t="s">
        <v>72</v>
      </c>
      <c r="C15" s="66"/>
      <c r="D15" s="21"/>
      <c r="E15" s="21"/>
      <c r="F15" s="22" t="s">
        <v>73</v>
      </c>
      <c r="G15" s="23"/>
      <c r="H15" s="23"/>
    </row>
    <row r="16" spans="1:8" ht="36" x14ac:dyDescent="0.25">
      <c r="A16" s="1">
        <v>3</v>
      </c>
      <c r="B16" s="15" t="s">
        <v>74</v>
      </c>
      <c r="C16" s="66"/>
      <c r="D16" s="21"/>
      <c r="E16" s="22" t="s">
        <v>49</v>
      </c>
      <c r="F16" s="23" t="s">
        <v>53</v>
      </c>
      <c r="G16" s="23"/>
      <c r="H16" s="24"/>
    </row>
    <row r="17" spans="1:8" ht="36" x14ac:dyDescent="0.25">
      <c r="A17" s="1">
        <v>4</v>
      </c>
      <c r="B17" s="15" t="s">
        <v>75</v>
      </c>
      <c r="C17" s="66"/>
      <c r="D17" s="22"/>
      <c r="E17" s="23"/>
      <c r="F17" s="23"/>
      <c r="G17" s="24"/>
      <c r="H17" s="24"/>
    </row>
    <row r="18" spans="1:8" ht="36" x14ac:dyDescent="0.25">
      <c r="A18" s="1">
        <v>5</v>
      </c>
      <c r="B18" s="15" t="s">
        <v>76</v>
      </c>
      <c r="C18" s="66"/>
      <c r="D18" s="23"/>
      <c r="E18" s="23"/>
      <c r="F18" s="24"/>
      <c r="G18" s="24"/>
      <c r="H18" s="24"/>
    </row>
    <row r="20" spans="1:8" x14ac:dyDescent="0.25">
      <c r="D20" s="2" t="s">
        <v>45</v>
      </c>
      <c r="E20" s="2" t="s">
        <v>46</v>
      </c>
      <c r="F20" s="19"/>
    </row>
    <row r="21" spans="1:8" x14ac:dyDescent="0.25">
      <c r="C21" s="2" t="s">
        <v>47</v>
      </c>
      <c r="D21" s="20">
        <v>2</v>
      </c>
      <c r="E21" s="20">
        <v>2</v>
      </c>
      <c r="F21" s="8" t="s">
        <v>48</v>
      </c>
    </row>
    <row r="22" spans="1:8" x14ac:dyDescent="0.25">
      <c r="C22" s="2" t="s">
        <v>49</v>
      </c>
      <c r="D22" s="20">
        <v>3</v>
      </c>
      <c r="E22" s="20">
        <v>2</v>
      </c>
      <c r="F22" s="8" t="s">
        <v>50</v>
      </c>
    </row>
    <row r="23" spans="1:8" x14ac:dyDescent="0.25">
      <c r="C23" s="2" t="s">
        <v>51</v>
      </c>
      <c r="D23" s="20">
        <v>2</v>
      </c>
      <c r="E23" s="20">
        <v>2</v>
      </c>
      <c r="F23" s="8" t="s">
        <v>52</v>
      </c>
    </row>
    <row r="24" spans="1:8" x14ac:dyDescent="0.25">
      <c r="C24" s="2" t="s">
        <v>53</v>
      </c>
      <c r="D24" s="20">
        <v>2</v>
      </c>
      <c r="E24" s="20">
        <v>2</v>
      </c>
      <c r="F24" s="8" t="s">
        <v>39</v>
      </c>
    </row>
    <row r="25" spans="1:8" x14ac:dyDescent="0.25">
      <c r="C25" s="2" t="s">
        <v>54</v>
      </c>
      <c r="D25" s="20">
        <v>2</v>
      </c>
      <c r="E25" s="20">
        <v>2</v>
      </c>
      <c r="F25" s="8" t="s">
        <v>55</v>
      </c>
    </row>
    <row r="26" spans="1:8" x14ac:dyDescent="0.25">
      <c r="C26" s="2" t="s">
        <v>56</v>
      </c>
      <c r="D26" s="20">
        <v>2</v>
      </c>
      <c r="E26" s="20">
        <v>2</v>
      </c>
      <c r="F26" s="8" t="s">
        <v>57</v>
      </c>
    </row>
    <row r="27" spans="1:8" x14ac:dyDescent="0.25">
      <c r="C27" s="1"/>
      <c r="D27" s="18"/>
      <c r="E27" s="18"/>
      <c r="F27" s="12"/>
    </row>
    <row r="28" spans="1:8" x14ac:dyDescent="0.25">
      <c r="D28" s="11">
        <v>1</v>
      </c>
      <c r="E28" s="11">
        <v>2</v>
      </c>
      <c r="F28" s="11">
        <v>3</v>
      </c>
      <c r="G28" s="1">
        <v>4</v>
      </c>
      <c r="H28" s="11">
        <v>5</v>
      </c>
    </row>
    <row r="29" spans="1:8" ht="72" x14ac:dyDescent="0.25">
      <c r="B29" s="67" t="s">
        <v>77</v>
      </c>
      <c r="C29" s="69" t="s">
        <v>59</v>
      </c>
      <c r="D29" s="15" t="s">
        <v>60</v>
      </c>
      <c r="E29" s="15" t="s">
        <v>61</v>
      </c>
      <c r="F29" s="15" t="s">
        <v>62</v>
      </c>
      <c r="G29" s="16" t="s">
        <v>63</v>
      </c>
      <c r="H29" s="17" t="s">
        <v>64</v>
      </c>
    </row>
    <row r="30" spans="1:8" ht="60" x14ac:dyDescent="0.25">
      <c r="B30" s="68"/>
      <c r="C30" s="70"/>
      <c r="D30" s="15" t="s">
        <v>65</v>
      </c>
      <c r="E30" s="15" t="s">
        <v>66</v>
      </c>
      <c r="F30" s="15" t="s">
        <v>67</v>
      </c>
      <c r="G30" s="16" t="s">
        <v>68</v>
      </c>
      <c r="H30" s="17" t="s">
        <v>69</v>
      </c>
    </row>
    <row r="31" spans="1:8" x14ac:dyDescent="0.25">
      <c r="B31" s="14" t="s">
        <v>70</v>
      </c>
      <c r="C31" s="13"/>
      <c r="D31" s="65" t="s">
        <v>27</v>
      </c>
      <c r="E31" s="65"/>
      <c r="F31" s="65"/>
      <c r="G31" s="65"/>
      <c r="H31" s="65"/>
    </row>
    <row r="32" spans="1:8" ht="24" x14ac:dyDescent="0.25">
      <c r="A32" s="1">
        <v>1</v>
      </c>
      <c r="B32" s="15" t="s">
        <v>71</v>
      </c>
      <c r="C32" s="66" t="s">
        <v>15</v>
      </c>
      <c r="D32" s="21"/>
      <c r="E32" s="21"/>
      <c r="F32" s="21"/>
      <c r="G32" s="22"/>
      <c r="H32" s="23"/>
    </row>
    <row r="33" spans="1:8" ht="37.5" x14ac:dyDescent="0.25">
      <c r="A33" s="1">
        <v>2</v>
      </c>
      <c r="B33" s="15" t="s">
        <v>72</v>
      </c>
      <c r="C33" s="66"/>
      <c r="D33" s="21"/>
      <c r="E33" s="21" t="s">
        <v>78</v>
      </c>
      <c r="F33" s="22"/>
      <c r="G33" s="23"/>
      <c r="H33" s="23"/>
    </row>
    <row r="34" spans="1:8" ht="36" x14ac:dyDescent="0.25">
      <c r="A34" s="1">
        <v>3</v>
      </c>
      <c r="B34" s="15" t="s">
        <v>74</v>
      </c>
      <c r="C34" s="66"/>
      <c r="D34" s="21"/>
      <c r="E34" s="22" t="s">
        <v>49</v>
      </c>
      <c r="F34" s="23"/>
      <c r="G34" s="23"/>
      <c r="H34" s="24"/>
    </row>
    <row r="35" spans="1:8" ht="36" x14ac:dyDescent="0.25">
      <c r="A35" s="1">
        <v>4</v>
      </c>
      <c r="B35" s="15" t="s">
        <v>75</v>
      </c>
      <c r="C35" s="66"/>
      <c r="D35" s="22"/>
      <c r="E35" s="23"/>
      <c r="F35" s="23"/>
      <c r="G35" s="24"/>
      <c r="H35" s="24"/>
    </row>
    <row r="36" spans="1:8" ht="36" x14ac:dyDescent="0.25">
      <c r="A36" s="1">
        <v>5</v>
      </c>
      <c r="B36" s="15" t="s">
        <v>76</v>
      </c>
      <c r="C36" s="66"/>
      <c r="D36" s="23"/>
      <c r="E36" s="23"/>
      <c r="F36" s="24"/>
      <c r="G36" s="24"/>
      <c r="H36" s="24"/>
    </row>
    <row r="38" spans="1:8" x14ac:dyDescent="0.25">
      <c r="B38" s="12"/>
      <c r="D38" s="18"/>
      <c r="E38" s="18"/>
    </row>
    <row r="39" spans="1:8" x14ac:dyDescent="0.25">
      <c r="B39" s="12"/>
      <c r="D39" s="18"/>
      <c r="E39" s="18"/>
    </row>
    <row r="40" spans="1:8" x14ac:dyDescent="0.25">
      <c r="B40" s="12"/>
      <c r="D40" s="18"/>
      <c r="E40" s="18"/>
    </row>
    <row r="41" spans="1:8" x14ac:dyDescent="0.25">
      <c r="B41" s="12"/>
      <c r="D41" s="18"/>
      <c r="E41" s="18"/>
    </row>
    <row r="42" spans="1:8" x14ac:dyDescent="0.25">
      <c r="B42" s="12"/>
      <c r="D42" s="18"/>
      <c r="E42" s="18"/>
    </row>
    <row r="43" spans="1:8" x14ac:dyDescent="0.25">
      <c r="B43" s="12"/>
      <c r="D43" s="18"/>
      <c r="E43" s="18"/>
    </row>
    <row r="44" spans="1:8" x14ac:dyDescent="0.25">
      <c r="B44" s="12"/>
      <c r="D44" s="18"/>
      <c r="E44" s="18"/>
    </row>
  </sheetData>
  <mergeCells count="8">
    <mergeCell ref="D31:H31"/>
    <mergeCell ref="C32:C36"/>
    <mergeCell ref="B11:B12"/>
    <mergeCell ref="B29:B30"/>
    <mergeCell ref="C11:C12"/>
    <mergeCell ref="D13:H13"/>
    <mergeCell ref="C14:C18"/>
    <mergeCell ref="C29:C30"/>
  </mergeCells>
  <phoneticPr fontId="9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Matriz general</vt:lpstr>
      <vt:lpstr>Mapas de riesgos</vt:lpstr>
      <vt:lpstr>'Matriz general'!Área_de_impresión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Maycol</dc:creator>
  <cp:keywords/>
  <dc:description/>
  <cp:lastModifiedBy>Laura Valentina Diaz Riveros</cp:lastModifiedBy>
  <cp:revision/>
  <cp:lastPrinted>2025-05-06T15:53:09Z</cp:lastPrinted>
  <dcterms:created xsi:type="dcterms:W3CDTF">2020-10-29T20:44:03Z</dcterms:created>
  <dcterms:modified xsi:type="dcterms:W3CDTF">2026-04-22T23:20:29Z</dcterms:modified>
  <cp:category/>
  <cp:contentStatus/>
</cp:coreProperties>
</file>